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1AD8CD5-34E4-4677-B8E6-DB4472803B2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" i="3" l="1"/>
  <c r="D8" i="3" l="1"/>
  <c r="D14" i="3" l="1"/>
</calcChain>
</file>

<file path=xl/sharedStrings.xml><?xml version="1.0" encoding="utf-8"?>
<sst xmlns="http://schemas.openxmlformats.org/spreadsheetml/2006/main" count="55" uniqueCount="32">
  <si>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</si>
  <si>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</si>
  <si>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</si>
  <si>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</si>
  <si>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</si>
  <si>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</si>
  <si>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</si>
  <si>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</si>
  <si>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</si>
  <si>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Петропавловская, 79</t>
  </si>
  <si>
    <t>Замена правой ливневой трубы в под. 4</t>
  </si>
  <si>
    <t>Замена эл. Оборудования кв. 131,132</t>
  </si>
  <si>
    <t>Замена участка канализации в подвале п. 3</t>
  </si>
  <si>
    <t>Частичная замена и ремонт труб общедомовой канализационной системы в подвале подъездов № 1,2,4,5,6</t>
  </si>
  <si>
    <t>Ремонт подвального помещения в подъзде № 6</t>
  </si>
  <si>
    <t>Замена секущих вентилей ХГВС кв. 178</t>
  </si>
  <si>
    <t>Замена участка трубопровода СО</t>
  </si>
  <si>
    <t>Замена кровельного покрытия над шахтой лифта под. 3</t>
  </si>
  <si>
    <t>Частичная замена трубопровода канализации кв. 20</t>
  </si>
  <si>
    <t>Таблички, стенды</t>
  </si>
  <si>
    <t>Установка светильника светодиодного  2 под. 1 эт.</t>
  </si>
  <si>
    <t>Ремонт металлического мусоросборника в под.3</t>
  </si>
  <si>
    <t>Замена кровельного покрытия над шахтой лифта под. 1</t>
  </si>
  <si>
    <t>Замена ливневой трубы в под. №4</t>
  </si>
  <si>
    <t>Печать бланков и установка стенда</t>
  </si>
  <si>
    <t>Замена ливневой трубы в под. №6</t>
  </si>
  <si>
    <t>Замена внутридомового газового оборудования кв. 16</t>
  </si>
  <si>
    <t>Замена участка трубопровода ГВС кв.198</t>
  </si>
  <si>
    <t>Замена секущих вентилей ХГВС кв. 75</t>
  </si>
  <si>
    <t>Кронирование деревьев, (автоуслуги)</t>
  </si>
  <si>
    <t>Замена внутридомового газового оборудования под. 3, ст 3,4, под. 4, ст 3, под 5</t>
  </si>
  <si>
    <t>Замена ливневой трубы в под.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</si>
</sst>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  <pageSetUpPr fitToPage="1"/>
  </sheetPr>
  <dimension ref="A1:F35"/>
  <sheetViews>
    <sheetView tabSelected="1" topLeftCell="A19" workbookViewId="0">
      <selection activeCell="E26" sqref="E26"/>
    </sheetView>
  </sheetViews>
  <sheetFormatPr defaultRowHeight="15" x14ac:dyDescent="0.25"/>
  <cols>
    <col min="1" max="1" width="9.140625" customWidth="1"/>
    <col min="2" max="2" width="22.140625" customWidth="1"/>
    <col min="3" max="3" width="79.570312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x14ac:dyDescent="0.25">
      <c r="A3" s="4">
        <v>1</v>
      </c>
      <c r="B3" s="4" t="s">
        <v>9</v>
      </c>
      <c r="C3" s="9" t="s">
        <v>10</v>
      </c>
      <c r="D3" s="5">
        <v>33281.42</v>
      </c>
      <c r="E3" s="6">
        <v>43800</v>
      </c>
      <c r="F3" s="1"/>
    </row>
    <row r="4" spans="1:6" x14ac:dyDescent="0.25">
      <c r="A4" s="4">
        <v>2</v>
      </c>
      <c r="B4" s="4" t="s">
        <v>9</v>
      </c>
      <c r="C4" s="9" t="s">
        <v>11</v>
      </c>
      <c r="D4" s="5">
        <v>197.89</v>
      </c>
      <c r="E4" s="7">
        <v>43800</v>
      </c>
      <c r="F4" s="1"/>
    </row>
    <row r="5" spans="1:6" x14ac:dyDescent="0.25">
      <c r="A5" s="4">
        <v>3</v>
      </c>
      <c r="B5" s="4" t="s">
        <v>9</v>
      </c>
      <c r="C5" s="9" t="s">
        <v>12</v>
      </c>
      <c r="D5" s="5">
        <v>34768.980000000003</v>
      </c>
      <c r="E5" s="7">
        <v>43739</v>
      </c>
      <c r="F5" s="1"/>
    </row>
    <row r="6" spans="1:6" ht="32.25" customHeight="1" x14ac:dyDescent="0.25">
      <c r="A6" s="4">
        <v>4</v>
      </c>
      <c r="B6" s="4" t="s">
        <v>9</v>
      </c>
      <c r="C6" s="9" t="s">
        <v>13</v>
      </c>
      <c r="D6" s="5">
        <v>83988.92</v>
      </c>
      <c r="E6" s="7">
        <v>43770</v>
      </c>
      <c r="F6" s="1"/>
    </row>
    <row r="7" spans="1:6" x14ac:dyDescent="0.25">
      <c r="A7" s="4">
        <v>5</v>
      </c>
      <c r="B7" s="4" t="s">
        <v>9</v>
      </c>
      <c r="C7" s="9" t="s">
        <v>14</v>
      </c>
      <c r="D7" s="5">
        <v>9813</v>
      </c>
      <c r="E7" s="7">
        <v>43770</v>
      </c>
      <c r="F7" s="1"/>
    </row>
    <row r="8" spans="1:6" ht="19.5" customHeight="1" x14ac:dyDescent="0.25">
      <c r="A8" s="4">
        <v>6</v>
      </c>
      <c r="B8" s="4" t="s">
        <v>9</v>
      </c>
      <c r="C8" s="9" t="s">
        <v>29</v>
      </c>
      <c r="D8" s="5">
        <f>5000+18765.34</f>
        <v>23765.34</v>
      </c>
      <c r="E8" s="7">
        <v>43647</v>
      </c>
      <c r="F8" s="1"/>
    </row>
    <row r="9" spans="1:6" ht="19.5" customHeight="1" x14ac:dyDescent="0.25">
      <c r="A9" s="4">
        <v>7</v>
      </c>
      <c r="B9" s="4" t="s">
        <v>9</v>
      </c>
      <c r="C9" s="9" t="s">
        <v>15</v>
      </c>
      <c r="D9" s="5">
        <v>2471.54</v>
      </c>
      <c r="E9" s="7">
        <v>43770</v>
      </c>
      <c r="F9" s="1"/>
    </row>
    <row r="10" spans="1:6" ht="19.5" customHeight="1" x14ac:dyDescent="0.25">
      <c r="A10" s="4">
        <v>8</v>
      </c>
      <c r="B10" s="4" t="s">
        <v>9</v>
      </c>
      <c r="C10" s="9" t="s">
        <v>16</v>
      </c>
      <c r="D10" s="5">
        <v>5401.09</v>
      </c>
      <c r="E10" s="7">
        <v>43770</v>
      </c>
      <c r="F10" s="1"/>
    </row>
    <row r="11" spans="1:6" ht="19.5" customHeight="1" x14ac:dyDescent="0.25">
      <c r="A11" s="4">
        <v>9</v>
      </c>
      <c r="B11" s="4" t="s">
        <v>9</v>
      </c>
      <c r="C11" s="9" t="s">
        <v>30</v>
      </c>
      <c r="D11" s="5">
        <v>24042.7</v>
      </c>
      <c r="E11" s="7">
        <v>43678</v>
      </c>
      <c r="F11" s="1"/>
    </row>
    <row r="12" spans="1:6" ht="19.5" customHeight="1" x14ac:dyDescent="0.25">
      <c r="A12" s="4">
        <v>10</v>
      </c>
      <c r="B12" s="4" t="s">
        <v>9</v>
      </c>
      <c r="C12" s="9" t="s">
        <v>17</v>
      </c>
      <c r="D12" s="5">
        <v>24235.45</v>
      </c>
      <c r="E12" s="7">
        <v>43678</v>
      </c>
      <c r="F12" s="1"/>
    </row>
    <row r="13" spans="1:6" ht="19.5" customHeight="1" x14ac:dyDescent="0.25">
      <c r="A13" s="4">
        <v>11</v>
      </c>
      <c r="B13" s="4" t="s">
        <v>9</v>
      </c>
      <c r="C13" s="9" t="s">
        <v>18</v>
      </c>
      <c r="D13" s="5">
        <v>1400.29</v>
      </c>
      <c r="E13" s="7">
        <v>43739</v>
      </c>
      <c r="F13" s="1"/>
    </row>
    <row r="14" spans="1:6" ht="19.5" customHeight="1" x14ac:dyDescent="0.25">
      <c r="A14" s="4">
        <v>12</v>
      </c>
      <c r="B14" s="4" t="s">
        <v>9</v>
      </c>
      <c r="C14" s="9" t="s">
        <v>19</v>
      </c>
      <c r="D14" s="5">
        <f>9690+6900+6900</f>
        <v>23490</v>
      </c>
      <c r="E14" s="7">
        <v>43617</v>
      </c>
      <c r="F14" s="1"/>
    </row>
    <row r="15" spans="1:6" ht="19.5" customHeight="1" x14ac:dyDescent="0.25">
      <c r="A15" s="4">
        <v>13</v>
      </c>
      <c r="B15" s="4" t="s">
        <v>9</v>
      </c>
      <c r="C15" s="9" t="s">
        <v>20</v>
      </c>
      <c r="D15" s="5">
        <v>1137.96</v>
      </c>
      <c r="E15" s="7">
        <v>43647</v>
      </c>
      <c r="F15" s="1"/>
    </row>
    <row r="16" spans="1:6" ht="19.5" customHeight="1" x14ac:dyDescent="0.25">
      <c r="A16" s="4">
        <v>14</v>
      </c>
      <c r="B16" s="4" t="s">
        <v>9</v>
      </c>
      <c r="C16" s="9" t="s">
        <v>21</v>
      </c>
      <c r="D16" s="5">
        <v>14543</v>
      </c>
      <c r="E16" s="7">
        <v>43800</v>
      </c>
      <c r="F16" s="1"/>
    </row>
    <row r="17" spans="1:6" ht="19.5" customHeight="1" x14ac:dyDescent="0.25">
      <c r="A17" s="4">
        <v>15</v>
      </c>
      <c r="B17" s="4" t="s">
        <v>9</v>
      </c>
      <c r="C17" s="9" t="s">
        <v>22</v>
      </c>
      <c r="D17" s="5">
        <v>24235.45</v>
      </c>
      <c r="E17" s="7">
        <v>43678</v>
      </c>
      <c r="F17" s="1"/>
    </row>
    <row r="18" spans="1:6" ht="19.5" customHeight="1" x14ac:dyDescent="0.25">
      <c r="A18" s="4">
        <v>16</v>
      </c>
      <c r="B18" s="4" t="s">
        <v>9</v>
      </c>
      <c r="C18" s="9" t="s">
        <v>23</v>
      </c>
      <c r="D18" s="5">
        <v>66562.84</v>
      </c>
      <c r="E18" s="7">
        <v>43800</v>
      </c>
      <c r="F18" s="1"/>
    </row>
    <row r="19" spans="1:6" ht="19.5" customHeight="1" x14ac:dyDescent="0.25">
      <c r="A19" s="4">
        <v>17</v>
      </c>
      <c r="B19" s="4" t="s">
        <v>9</v>
      </c>
      <c r="C19" s="9" t="s">
        <v>24</v>
      </c>
      <c r="D19" s="5">
        <v>3650</v>
      </c>
      <c r="E19" s="7">
        <v>43497</v>
      </c>
      <c r="F19" s="1"/>
    </row>
    <row r="20" spans="1:6" ht="19.5" customHeight="1" x14ac:dyDescent="0.25">
      <c r="A20" s="4">
        <v>18</v>
      </c>
      <c r="B20" s="4" t="s">
        <v>9</v>
      </c>
      <c r="C20" s="9" t="s">
        <v>25</v>
      </c>
      <c r="D20" s="5">
        <v>35307.24</v>
      </c>
      <c r="E20" s="7">
        <v>43647</v>
      </c>
      <c r="F20" s="1"/>
    </row>
    <row r="21" spans="1:6" ht="19.5" customHeight="1" x14ac:dyDescent="0.25">
      <c r="A21" s="4">
        <v>19</v>
      </c>
      <c r="B21" s="4" t="s">
        <v>9</v>
      </c>
      <c r="C21" s="9" t="s">
        <v>22</v>
      </c>
      <c r="D21" s="5">
        <v>24235.45</v>
      </c>
      <c r="E21" s="7">
        <v>43709</v>
      </c>
      <c r="F21" s="1"/>
    </row>
    <row r="22" spans="1:6" ht="19.5" customHeight="1" x14ac:dyDescent="0.25">
      <c r="A22" s="4">
        <v>20</v>
      </c>
      <c r="B22" s="4" t="s">
        <v>9</v>
      </c>
      <c r="C22" s="9" t="s">
        <v>26</v>
      </c>
      <c r="D22" s="5">
        <v>2826.36</v>
      </c>
      <c r="E22" s="7">
        <v>43770</v>
      </c>
      <c r="F22" s="1"/>
    </row>
    <row r="23" spans="1:6" ht="19.5" customHeight="1" x14ac:dyDescent="0.25">
      <c r="A23" s="4">
        <v>21</v>
      </c>
      <c r="B23" s="4" t="s">
        <v>9</v>
      </c>
      <c r="C23" s="9" t="s">
        <v>27</v>
      </c>
      <c r="D23" s="5">
        <v>1313.91</v>
      </c>
      <c r="E23" s="7">
        <v>43739</v>
      </c>
      <c r="F23" s="1"/>
    </row>
    <row r="24" spans="1:6" ht="19.5" customHeight="1" x14ac:dyDescent="0.25">
      <c r="A24" s="4">
        <v>22</v>
      </c>
      <c r="B24" s="4" t="s">
        <v>9</v>
      </c>
      <c r="C24" s="9" t="s">
        <v>28</v>
      </c>
      <c r="D24" s="5">
        <v>1973.95</v>
      </c>
      <c r="E24" s="7">
        <v>43739</v>
      </c>
      <c r="F24" s="1"/>
    </row>
    <row r="25" spans="1:6" ht="19.5" customHeight="1" x14ac:dyDescent="0.25">
      <c r="A25" s="4">
        <v>22</v>
      </c>
      <c r="B25" s="4" t="s">
        <v>9</v>
      </c>
      <c r="C25" s="9" t="s">
        <v>31</v>
      </c>
      <c r="D25" s="5">
        <v>33281.42</v>
      </c>
      <c r="E25" s="7">
        <v>43800</v>
      </c>
      <c r="F25" s="1"/>
    </row>
    <row r="26" spans="1:6" x14ac:dyDescent="0.25">
      <c r="A26" s="13" t="s">
        <v>5</v>
      </c>
      <c r="B26" s="13"/>
      <c r="C26" s="13"/>
      <c r="D26" s="3">
        <f>SUM(D3:D25)</f>
        <v>475924.20000000007</v>
      </c>
      <c r="E26" s="4"/>
      <c r="F26" s="1"/>
    </row>
    <row r="27" spans="1:6" x14ac:dyDescent="0.25">
      <c r="A27" s="8"/>
      <c r="B27" s="8"/>
      <c r="C27" s="10"/>
      <c r="D27" s="8"/>
      <c r="E27" s="8"/>
      <c r="F27" s="1"/>
    </row>
    <row r="28" spans="1:6" x14ac:dyDescent="0.25">
      <c r="A28" s="8"/>
      <c r="B28" s="8"/>
      <c r="C28" s="10"/>
      <c r="D28" s="8"/>
      <c r="E28" s="8"/>
      <c r="F28" s="1"/>
    </row>
    <row r="29" spans="1:6" x14ac:dyDescent="0.25">
      <c r="A29" s="8"/>
      <c r="B29" s="14" t="s">
        <v>6</v>
      </c>
      <c r="C29" s="14"/>
      <c r="D29" s="14" t="s">
        <v>7</v>
      </c>
      <c r="E29" s="14"/>
      <c r="F29" s="1"/>
    </row>
    <row r="30" spans="1:6" x14ac:dyDescent="0.25">
      <c r="A30" s="8"/>
      <c r="B30" s="8"/>
      <c r="C30" s="10"/>
      <c r="D30" s="8"/>
      <c r="E30" s="8"/>
      <c r="F30" s="1"/>
    </row>
    <row r="31" spans="1:6" x14ac:dyDescent="0.25">
      <c r="A31" s="8"/>
      <c r="B31" s="8"/>
      <c r="C31" s="10"/>
      <c r="D31" s="8"/>
      <c r="E31" s="8"/>
      <c r="F31" s="1"/>
    </row>
    <row r="32" spans="1:6" x14ac:dyDescent="0.25">
      <c r="A32" s="8"/>
      <c r="B32" s="8"/>
      <c r="C32" s="10"/>
      <c r="D32" s="8"/>
      <c r="E32" s="8"/>
      <c r="F32" s="1"/>
    </row>
    <row r="33" spans="1:6" x14ac:dyDescent="0.25">
      <c r="A33" s="8"/>
      <c r="B33" s="8"/>
      <c r="C33" s="10"/>
      <c r="D33" s="8"/>
      <c r="E33" s="8"/>
      <c r="F33" s="1"/>
    </row>
    <row r="34" spans="1:6" x14ac:dyDescent="0.25">
      <c r="A34" s="8"/>
      <c r="B34" s="8"/>
      <c r="C34" s="10"/>
      <c r="D34" s="8"/>
      <c r="E34" s="8"/>
      <c r="F34" s="1"/>
    </row>
    <row r="35" spans="1:6" x14ac:dyDescent="0.25">
      <c r="A35" s="8"/>
      <c r="B35" s="8"/>
      <c r="C35" s="10"/>
      <c r="D35" s="8"/>
      <c r="E35" s="8"/>
      <c r="F35" s="1"/>
    </row>
  </sheetData>
  <mergeCells count="4">
    <mergeCell ref="A1:E1"/>
    <mergeCell ref="A26:C26"/>
    <mergeCell ref="B29:C29"/>
    <mergeCell ref="D29:E29"/>
  </mergeCells>
  <pageMargins left="0.25" right="0.25" top="0.75" bottom="0.75" header="0.3" footer="0.3"/>
  <pageSetup paperSize="9" scale="9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2020-03-24T09:35:12Z</dcterms:modified>
</cp:coreProperties>
</file>